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minimized="1" xWindow="240" yWindow="105" windowWidth="15480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1" l="1"/>
  <c r="E3" i="1"/>
  <c r="E4" i="1"/>
  <c r="E5" i="1"/>
  <c r="E6" i="1"/>
  <c r="E7" i="1"/>
  <c r="E8" i="1"/>
  <c r="E9" i="1"/>
  <c r="C4" i="1"/>
  <c r="C5" i="1" l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<sst xmlns="http://schemas.openxmlformats.org/spreadsheetml/2006/main" count="35" uniqueCount="33">
  <si>
    <t>CỬA HÀNG THỦ CÔNG MỸ NGHỆ</t>
  </si>
  <si>
    <t>STT</t>
  </si>
  <si>
    <t xml:space="preserve">Số Phiếu </t>
  </si>
  <si>
    <t xml:space="preserve">Tên Hàng </t>
  </si>
  <si>
    <t xml:space="preserve">Ngày Bán </t>
  </si>
  <si>
    <t>Số Lượng</t>
  </si>
  <si>
    <t>Đơn Giá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</si>
  <si>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</si>
  <si>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</si>
  <si>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</si>
  <si>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</si>
  <si>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</si>
  <si>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</si>
  <si>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</si>
  <si>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</si>
  <si>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</si>
  <si>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 xml:space="preserve">Mã hàng </t>
  </si>
  <si>
    <t>Tên hàng</t>
  </si>
  <si>
    <t xml:space="preserve">Loại 1 </t>
  </si>
  <si>
    <t>Loại 2</t>
  </si>
  <si>
    <t>BH</t>
  </si>
  <si>
    <t>MT</t>
  </si>
  <si>
    <t>LH</t>
  </si>
  <si>
    <t>TD</t>
  </si>
  <si>
    <t>Trống đồng</t>
  </si>
  <si>
    <t>Trang lá hoa ép</t>
  </si>
  <si>
    <t>Màn tre</t>
  </si>
  <si>
    <t>Bình hoa</t>
  </si>
  <si>
    <t xml:space="preserve">Tên hàng </t>
  </si>
  <si>
    <t>Tranh lá hoa ép</t>
  </si>
  <si>
    <t>Tổng thành tiền</t>
  </si>
  <si>
    <t>BẢNG ĐƠN GIÁ</t>
  </si>
  <si>
    <t xml:space="preserve">BẢNG THỐNG KÊ THÀNH TIỀN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</si>
</sst>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10" sqref="F10"/>
    </sheetView>
  </sheetViews>
  <sheetFormatPr defaultRowHeight="15" x14ac:dyDescent="0.25"/>
  <cols>
    <col min="2" max="3" width="14.42578125" bestFit="1" customWidth="1"/>
    <col min="4" max="4" width="16.140625" customWidth="1"/>
    <col min="5" max="6" width="15.5703125" customWidth="1"/>
    <col min="7" max="7" width="20.42578125" customWidth="1"/>
    <col min="8" max="8" width="15" bestFit="1" customWidth="1"/>
  </cols>
  <sheetData>
    <row r="1" spans="1:8" ht="18.75" x14ac:dyDescent="0.3">
      <c r="A1" s="9" t="s">
        <v>0</v>
      </c>
      <c r="B1" s="10"/>
      <c r="C1" s="10"/>
      <c r="D1" s="10"/>
      <c r="E1" s="10"/>
      <c r="F1" s="10"/>
      <c r="G1" s="10"/>
    </row>
    <row r="2" spans="1:8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8" x14ac:dyDescent="0.25">
      <c r="A3" s="2">
        <v>1</v>
      </c>
      <c r="B3" s="5" t="s">
        <v>8</v>
      </c>
      <c r="C3" s="5" t="str">
        <f>VLOOKUP(MID(B3,3,2),$A$15:$D$18,2,0)</f>
        <v>Bình hoa</v>
      </c>
      <c r="D3" s="4">
        <v>43358</v>
      </c>
      <c r="E3" s="2">
        <f>VALUE(MID(B4,5,10))</f>
        <v>8</v>
      </c>
      <c r="F3" s="2"/>
      <c r="G3" s="8"/>
    </row>
    <row r="4" spans="1:8" x14ac:dyDescent="0.25">
      <c r="A4" s="2">
        <v>2</v>
      </c>
      <c r="B4" s="5" t="s">
        <v>9</v>
      </c>
      <c r="C4" s="5" t="str">
        <f>VLOOKUP(MID(B4,3,2),$A$15:$D$18,2,0)</f>
        <v>Màn tre</v>
      </c>
      <c r="D4" s="4">
        <v>43358</v>
      </c>
      <c r="E4" s="2">
        <f t="shared" ref="E4:E9" si="0">VALUE(MID(B5,5,10))</f>
        <v>100</v>
      </c>
      <c r="F4" s="2"/>
      <c r="G4" s="8"/>
    </row>
    <row r="5" spans="1:8" x14ac:dyDescent="0.25">
      <c r="A5" s="2">
        <v>3</v>
      </c>
      <c r="B5" s="5" t="s">
        <v>10</v>
      </c>
      <c r="C5" s="5" t="str">
        <f t="shared" ref="C4:C10" si="1">VLOOKUP(MID(B5,3,2),$A$15:$D$18,2,0)</f>
        <v>Trang lá hoa ép</v>
      </c>
      <c r="D5" s="4">
        <v>43322</v>
      </c>
      <c r="E5" s="2">
        <f t="shared" si="0"/>
        <v>30</v>
      </c>
      <c r="F5" s="2"/>
      <c r="G5" s="8"/>
    </row>
    <row r="6" spans="1:8" x14ac:dyDescent="0.25">
      <c r="A6" s="2">
        <v>4</v>
      </c>
      <c r="B6" s="5" t="s">
        <v>11</v>
      </c>
      <c r="C6" s="5" t="str">
        <f t="shared" si="1"/>
        <v>Bình hoa</v>
      </c>
      <c r="D6" s="4">
        <v>43317</v>
      </c>
      <c r="E6" s="2">
        <f t="shared" si="0"/>
        <v>12</v>
      </c>
      <c r="F6" s="2"/>
      <c r="G6" s="8"/>
    </row>
    <row r="7" spans="1:8" x14ac:dyDescent="0.25">
      <c r="A7" s="2">
        <v>5</v>
      </c>
      <c r="B7" s="5" t="s">
        <v>12</v>
      </c>
      <c r="C7" s="5" t="str">
        <f t="shared" si="1"/>
        <v>Màn tre</v>
      </c>
      <c r="D7" s="4">
        <v>43296</v>
      </c>
      <c r="E7" s="2">
        <f t="shared" si="0"/>
        <v>8</v>
      </c>
      <c r="F7" s="2"/>
      <c r="G7" s="8"/>
    </row>
    <row r="8" spans="1:8" x14ac:dyDescent="0.25">
      <c r="A8" s="2">
        <v>6</v>
      </c>
      <c r="B8" s="5" t="s">
        <v>13</v>
      </c>
      <c r="C8" s="5" t="str">
        <f t="shared" si="1"/>
        <v>Trống đồng</v>
      </c>
      <c r="D8" s="4">
        <v>43291</v>
      </c>
      <c r="E8" s="2">
        <f t="shared" si="0"/>
        <v>60</v>
      </c>
      <c r="F8" s="2"/>
      <c r="G8" s="8"/>
    </row>
    <row r="9" spans="1:8" x14ac:dyDescent="0.25">
      <c r="A9" s="2">
        <v>7</v>
      </c>
      <c r="B9" s="5" t="s">
        <v>14</v>
      </c>
      <c r="C9" s="5" t="str">
        <f t="shared" si="1"/>
        <v>Trang lá hoa ép</v>
      </c>
      <c r="D9" s="4">
        <v>43345</v>
      </c>
      <c r="E9" s="2">
        <f t="shared" si="0"/>
        <v>15</v>
      </c>
      <c r="F9" s="2"/>
      <c r="G9" s="8"/>
    </row>
    <row r="10" spans="1:8" x14ac:dyDescent="0.25">
      <c r="A10" s="2">
        <v>8</v>
      </c>
      <c r="B10" s="5" t="s">
        <v>15</v>
      </c>
      <c r="C10" s="5" t="str">
        <f t="shared" si="1"/>
        <v>Trống đồng</v>
      </c>
      <c r="D10" s="4">
        <v>43327</v>
      </c>
      <c r="E10" s="2">
        <f>VALUE(MID(B8,5,10))</f>
        <v>8</v>
      </c>
      <c r="F10" s="2"/>
      <c r="G10" s="8"/>
    </row>
    <row r="12" spans="1:8" x14ac:dyDescent="0.25">
      <c r="A12" s="15" t="s">
        <v>31</v>
      </c>
      <c r="B12" s="15"/>
      <c r="C12" s="15"/>
      <c r="D12" s="15"/>
      <c r="G12" s="15" t="s">
        <v>32</v>
      </c>
      <c r="H12" s="15"/>
    </row>
    <row r="13" spans="1:8" ht="14.25" customHeight="1" x14ac:dyDescent="0.25">
      <c r="A13" s="11" t="s">
        <v>16</v>
      </c>
      <c r="B13" s="11" t="s">
        <v>17</v>
      </c>
      <c r="C13" s="13" t="s">
        <v>6</v>
      </c>
      <c r="D13" s="14"/>
      <c r="G13" s="6" t="s">
        <v>28</v>
      </c>
      <c r="H13" s="7" t="s">
        <v>30</v>
      </c>
    </row>
    <row r="14" spans="1:8" x14ac:dyDescent="0.25">
      <c r="A14" s="12"/>
      <c r="B14" s="12"/>
      <c r="C14" s="6" t="s">
        <v>18</v>
      </c>
      <c r="D14" s="6" t="s">
        <v>19</v>
      </c>
      <c r="G14" s="1" t="s">
        <v>27</v>
      </c>
      <c r="H14" s="1"/>
    </row>
    <row r="15" spans="1:8" x14ac:dyDescent="0.25">
      <c r="A15" s="1" t="s">
        <v>20</v>
      </c>
      <c r="B15" s="1" t="s">
        <v>27</v>
      </c>
      <c r="C15" s="3">
        <v>50000</v>
      </c>
      <c r="D15" s="3">
        <v>45000</v>
      </c>
      <c r="G15" s="1" t="s">
        <v>29</v>
      </c>
      <c r="H15" s="1"/>
    </row>
    <row r="16" spans="1:8" x14ac:dyDescent="0.25">
      <c r="A16" s="1" t="s">
        <v>21</v>
      </c>
      <c r="B16" s="1" t="s">
        <v>26</v>
      </c>
      <c r="C16" s="3">
        <v>70000</v>
      </c>
      <c r="D16" s="3">
        <v>55000</v>
      </c>
    </row>
    <row r="17" spans="1:4" x14ac:dyDescent="0.25">
      <c r="A17" s="1" t="s">
        <v>22</v>
      </c>
      <c r="B17" s="1" t="s">
        <v>25</v>
      </c>
      <c r="C17" s="3">
        <v>30000</v>
      </c>
      <c r="D17" s="3">
        <v>20000</v>
      </c>
    </row>
    <row r="18" spans="1:4" x14ac:dyDescent="0.25">
      <c r="A18" s="1" t="s">
        <v>23</v>
      </c>
      <c r="B18" s="1" t="s">
        <v>24</v>
      </c>
      <c r="C18" s="3">
        <v>190000</v>
      </c>
      <c r="D18" s="3">
        <v>150000</v>
      </c>
    </row>
  </sheetData>
  <mergeCells count="6">
    <mergeCell ref="A1:G1"/>
    <mergeCell ref="A13:A14"/>
    <mergeCell ref="B13:B14"/>
    <mergeCell ref="C13:D13"/>
    <mergeCell ref="A12:D12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2013-09-30T20:06:56Z</dcterms:created>
  <dcterms:modified xsi:type="dcterms:W3CDTF">2020-01-04T04:35:23Z</dcterms:modified>
</cp:coreProperties>
</file>